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НВЛ-2025-33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'1'!$A$1:$I$40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/>
  <c r="A17" i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13" i="1"/>
  <c r="G32" i="1" l="1"/>
  <c r="A12" i="1" l="1"/>
</calcChain>
</file>

<file path=xl/sharedStrings.xml><?xml version="1.0" encoding="utf-8"?>
<sst xmlns="http://schemas.openxmlformats.org/spreadsheetml/2006/main" count="126" uniqueCount="72">
  <si>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</si>
  <si>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</si>
  <si>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</si>
  <si>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</si>
  <si>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</si>
  <si>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</si>
  <si>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</si>
  <si>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</si>
  <si>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</si>
  <si>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</si>
  <si>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</si>
  <si>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</si>
  <si>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</si>
  <si>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</si>
  <si>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</si>
  <si>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</si>
  <si>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</si>
  <si>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</si>
  <si>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</si>
  <si>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</si>
  <si>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</si>
  <si>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</si>
  <si>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</si>
  <si>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Наименование лота:  "Детали трубопроводов стальные (опоры, отводы, тройники, переходы и прочее)"</t>
  </si>
  <si>
    <t>ЛОТ  № НВЛ-2025/33</t>
  </si>
  <si>
    <t>ЛОТ ДЕЛИМЫЙ</t>
  </si>
  <si>
    <t>DBV2000003</t>
  </si>
  <si>
    <t>НВЛ</t>
  </si>
  <si>
    <t>1212991</t>
  </si>
  <si>
    <t>Опора подвижная ОПБ2-38-09Г2С</t>
  </si>
  <si>
    <t>ШТ</t>
  </si>
  <si>
    <t>DBV2000004</t>
  </si>
  <si>
    <t>VNK0900002</t>
  </si>
  <si>
    <t>1221685</t>
  </si>
  <si>
    <t>Переход П К 45Х5-32Х5-09Г2С</t>
  </si>
  <si>
    <t>1245442</t>
  </si>
  <si>
    <t>Тройник ТШС 530(9)-325(6)-6,4-0,75-К56-ХЛ с антикорозионным покрытием тип М</t>
  </si>
  <si>
    <t>VNK1300001</t>
  </si>
  <si>
    <t>1379150</t>
  </si>
  <si>
    <t>Опора подвижная ОПБ2-32-09Г2С</t>
  </si>
  <si>
    <t>VNK1300002</t>
  </si>
  <si>
    <t>1159892</t>
  </si>
  <si>
    <t>Опора подвижная ОПБ2-100.114 09Г2С</t>
  </si>
  <si>
    <t>VNK1400001</t>
  </si>
  <si>
    <t>1583995</t>
  </si>
  <si>
    <t>1583999</t>
  </si>
  <si>
    <t>Опора стальная технологических трубопроводов 89-КХ-А22-10Г2</t>
  </si>
  <si>
    <t>Опора стальная технологических трубопроводов 57-ХБ-А-10Г2</t>
  </si>
  <si>
    <t>VNK1600002</t>
  </si>
  <si>
    <t>1723094</t>
  </si>
  <si>
    <t>Опора стальная технологических трубопроводов 168-КХ-А21-09Г2С</t>
  </si>
  <si>
    <t>VNK1600004</t>
  </si>
  <si>
    <t>1018850</t>
  </si>
  <si>
    <t>Переход К 159Х4,5-108Х4-09Г2С</t>
  </si>
  <si>
    <t>VNK1100001</t>
  </si>
  <si>
    <t>1349334</t>
  </si>
  <si>
    <t>Тройник П 426Х7-09Г2С</t>
  </si>
  <si>
    <t>DBV2400031</t>
  </si>
  <si>
    <t>1151975</t>
  </si>
  <si>
    <t>Заглушка П 89Х8-13ХФА</t>
  </si>
  <si>
    <t>DBV2400006</t>
  </si>
  <si>
    <t>1222627</t>
  </si>
  <si>
    <t>Опора под трубопровод скользящая диэлектрическая 720-Т17.31</t>
  </si>
  <si>
    <t>DBV2400002</t>
  </si>
  <si>
    <t>DBV2400003</t>
  </si>
  <si>
    <t>DBV2400004</t>
  </si>
  <si>
    <t>DBV2400005</t>
  </si>
  <si>
    <t>DBV2400001</t>
  </si>
  <si>
    <t>1136540</t>
  </si>
  <si>
    <t>Опора подвижная ОПП2-100.57 09Г2С</t>
  </si>
  <si>
    <t>2000218</t>
  </si>
  <si>
    <t>Переход ПК 159х4,5(К48)-108х4(К48)-1,6-0,6-09Г2С-ХЛ, Pисп=2,4МПа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</si>
</sst>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9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7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2" fillId="0" borderId="2" xfId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 wrapText="1"/>
    </xf>
    <xf numFmtId="164" fontId="14" fillId="0" borderId="2" xfId="7" applyFont="1" applyFill="1" applyBorder="1" applyAlignment="1">
      <alignment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2"/>
  <sheetViews>
    <sheetView tabSelected="1" view="pageBreakPreview" topLeftCell="A22" zoomScale="85" zoomScaleNormal="80" zoomScaleSheetLayoutView="85" workbookViewId="0">
      <selection activeCell="M34" sqref="M3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44" t="s">
        <v>19</v>
      </c>
      <c r="I1" s="44"/>
    </row>
    <row r="2" spans="1:17" s="1" customFormat="1" ht="38.25" customHeight="1" x14ac:dyDescent="0.25">
      <c r="A2" s="48" t="s">
        <v>22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23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3" t="s">
        <v>24</v>
      </c>
      <c r="B4" s="54"/>
      <c r="C4" s="54"/>
      <c r="D4" s="54"/>
      <c r="E4" s="54"/>
      <c r="F4" s="54"/>
      <c r="G4" s="54"/>
      <c r="H4" s="54"/>
      <c r="I4" s="5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5" t="s">
        <v>25</v>
      </c>
      <c r="B5" s="55"/>
      <c r="C5" s="55"/>
      <c r="D5" s="55"/>
      <c r="E5" s="55"/>
      <c r="F5" s="55"/>
      <c r="G5" s="55"/>
      <c r="H5" s="55"/>
      <c r="I5" s="5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10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6" t="s">
        <v>20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6</v>
      </c>
      <c r="H12" s="30">
        <v>369.69</v>
      </c>
      <c r="I12" s="26">
        <v>41362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>1+A12</f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27">
        <v>6</v>
      </c>
      <c r="H13" s="30">
        <v>369.69</v>
      </c>
      <c r="I13" s="26">
        <v>41362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ref="A14:A31" si="0">1+A13</f>
        <v>3</v>
      </c>
      <c r="B14" s="24" t="s">
        <v>32</v>
      </c>
      <c r="C14" s="24" t="s">
        <v>27</v>
      </c>
      <c r="D14" s="24" t="s">
        <v>33</v>
      </c>
      <c r="E14" s="25" t="s">
        <v>34</v>
      </c>
      <c r="F14" s="24" t="s">
        <v>30</v>
      </c>
      <c r="G14" s="27">
        <v>3</v>
      </c>
      <c r="H14" s="30">
        <v>7666.77</v>
      </c>
      <c r="I14" s="26">
        <v>39993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32</v>
      </c>
      <c r="C15" s="24" t="s">
        <v>27</v>
      </c>
      <c r="D15" s="24" t="s">
        <v>35</v>
      </c>
      <c r="E15" s="25" t="s">
        <v>36</v>
      </c>
      <c r="F15" s="24" t="s">
        <v>30</v>
      </c>
      <c r="G15" s="27">
        <v>2</v>
      </c>
      <c r="H15" s="30">
        <v>24991</v>
      </c>
      <c r="I15" s="26">
        <v>40118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37</v>
      </c>
      <c r="C16" s="24" t="s">
        <v>27</v>
      </c>
      <c r="D16" s="24" t="s">
        <v>38</v>
      </c>
      <c r="E16" s="25" t="s">
        <v>39</v>
      </c>
      <c r="F16" s="24" t="s">
        <v>30</v>
      </c>
      <c r="G16" s="27">
        <v>44</v>
      </c>
      <c r="H16" s="30">
        <v>369.69</v>
      </c>
      <c r="I16" s="26">
        <v>41362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40</v>
      </c>
      <c r="C17" s="24" t="s">
        <v>27</v>
      </c>
      <c r="D17" s="24" t="s">
        <v>41</v>
      </c>
      <c r="E17" s="25" t="s">
        <v>42</v>
      </c>
      <c r="F17" s="24" t="s">
        <v>30</v>
      </c>
      <c r="G17" s="27">
        <v>1</v>
      </c>
      <c r="H17" s="30">
        <v>107.05</v>
      </c>
      <c r="I17" s="26">
        <v>41541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43</v>
      </c>
      <c r="C18" s="24" t="s">
        <v>27</v>
      </c>
      <c r="D18" s="24" t="s">
        <v>44</v>
      </c>
      <c r="E18" s="25" t="s">
        <v>46</v>
      </c>
      <c r="F18" s="24" t="s">
        <v>30</v>
      </c>
      <c r="G18" s="27">
        <v>1</v>
      </c>
      <c r="H18" s="30">
        <v>1023.51</v>
      </c>
      <c r="I18" s="26">
        <v>41791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43</v>
      </c>
      <c r="C19" s="24" t="s">
        <v>27</v>
      </c>
      <c r="D19" s="24" t="s">
        <v>45</v>
      </c>
      <c r="E19" s="25" t="s">
        <v>47</v>
      </c>
      <c r="F19" s="24" t="s">
        <v>30</v>
      </c>
      <c r="G19" s="27">
        <v>1</v>
      </c>
      <c r="H19" s="30">
        <v>55.76</v>
      </c>
      <c r="I19" s="26">
        <v>41791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0"/>
        <v>9</v>
      </c>
      <c r="B20" s="24" t="s">
        <v>48</v>
      </c>
      <c r="C20" s="24" t="s">
        <v>27</v>
      </c>
      <c r="D20" s="24" t="s">
        <v>49</v>
      </c>
      <c r="E20" s="25" t="s">
        <v>50</v>
      </c>
      <c r="F20" s="24" t="s">
        <v>30</v>
      </c>
      <c r="G20" s="27">
        <v>2</v>
      </c>
      <c r="H20" s="30">
        <v>1638.38</v>
      </c>
      <c r="I20" s="26">
        <v>42430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51</v>
      </c>
      <c r="C21" s="24" t="s">
        <v>27</v>
      </c>
      <c r="D21" s="24" t="s">
        <v>49</v>
      </c>
      <c r="E21" s="25" t="s">
        <v>50</v>
      </c>
      <c r="F21" s="24" t="s">
        <v>30</v>
      </c>
      <c r="G21" s="27">
        <v>1</v>
      </c>
      <c r="H21" s="30">
        <v>1638.38</v>
      </c>
      <c r="I21" s="26">
        <v>42430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32</v>
      </c>
      <c r="C22" s="24" t="s">
        <v>27</v>
      </c>
      <c r="D22" s="24" t="s">
        <v>52</v>
      </c>
      <c r="E22" s="25" t="s">
        <v>53</v>
      </c>
      <c r="F22" s="24" t="s">
        <v>30</v>
      </c>
      <c r="G22" s="27">
        <v>2</v>
      </c>
      <c r="H22" s="30">
        <v>3380.82</v>
      </c>
      <c r="I22" s="26">
        <v>39892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54</v>
      </c>
      <c r="C23" s="24" t="s">
        <v>27</v>
      </c>
      <c r="D23" s="24" t="s">
        <v>55</v>
      </c>
      <c r="E23" s="25" t="s">
        <v>56</v>
      </c>
      <c r="F23" s="24" t="s">
        <v>30</v>
      </c>
      <c r="G23" s="27">
        <v>2</v>
      </c>
      <c r="H23" s="30">
        <v>24038</v>
      </c>
      <c r="I23" s="26">
        <v>40603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57</v>
      </c>
      <c r="C24" s="24" t="s">
        <v>27</v>
      </c>
      <c r="D24" s="24" t="s">
        <v>58</v>
      </c>
      <c r="E24" s="25" t="s">
        <v>59</v>
      </c>
      <c r="F24" s="24" t="s">
        <v>30</v>
      </c>
      <c r="G24" s="27">
        <v>6</v>
      </c>
      <c r="H24" s="30">
        <v>1454.59</v>
      </c>
      <c r="I24" s="26">
        <v>41350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f t="shared" si="0"/>
        <v>14</v>
      </c>
      <c r="B25" s="24" t="s">
        <v>60</v>
      </c>
      <c r="C25" s="24" t="s">
        <v>27</v>
      </c>
      <c r="D25" s="24" t="s">
        <v>61</v>
      </c>
      <c r="E25" s="25" t="s">
        <v>62</v>
      </c>
      <c r="F25" s="24" t="s">
        <v>30</v>
      </c>
      <c r="G25" s="27">
        <v>6</v>
      </c>
      <c r="H25" s="30">
        <v>3681</v>
      </c>
      <c r="I25" s="26">
        <v>40532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f t="shared" si="0"/>
        <v>15</v>
      </c>
      <c r="B26" s="24" t="s">
        <v>63</v>
      </c>
      <c r="C26" s="24" t="s">
        <v>27</v>
      </c>
      <c r="D26" s="24" t="s">
        <v>61</v>
      </c>
      <c r="E26" s="25" t="s">
        <v>62</v>
      </c>
      <c r="F26" s="24" t="s">
        <v>30</v>
      </c>
      <c r="G26" s="27">
        <v>1</v>
      </c>
      <c r="H26" s="30">
        <v>4095</v>
      </c>
      <c r="I26" s="26">
        <v>40069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f t="shared" si="0"/>
        <v>16</v>
      </c>
      <c r="B27" s="24" t="s">
        <v>64</v>
      </c>
      <c r="C27" s="24" t="s">
        <v>27</v>
      </c>
      <c r="D27" s="24" t="s">
        <v>61</v>
      </c>
      <c r="E27" s="25" t="s">
        <v>62</v>
      </c>
      <c r="F27" s="24" t="s">
        <v>30</v>
      </c>
      <c r="G27" s="27">
        <v>1</v>
      </c>
      <c r="H27" s="30">
        <v>3751</v>
      </c>
      <c r="I27" s="26">
        <v>40135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f t="shared" si="0"/>
        <v>17</v>
      </c>
      <c r="B28" s="24" t="s">
        <v>65</v>
      </c>
      <c r="C28" s="24" t="s">
        <v>27</v>
      </c>
      <c r="D28" s="24" t="s">
        <v>61</v>
      </c>
      <c r="E28" s="25" t="s">
        <v>62</v>
      </c>
      <c r="F28" s="24" t="s">
        <v>30</v>
      </c>
      <c r="G28" s="27">
        <v>2</v>
      </c>
      <c r="H28" s="30">
        <v>4095</v>
      </c>
      <c r="I28" s="26">
        <v>40135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f t="shared" si="0"/>
        <v>18</v>
      </c>
      <c r="B29" s="24" t="s">
        <v>66</v>
      </c>
      <c r="C29" s="24" t="s">
        <v>27</v>
      </c>
      <c r="D29" s="24" t="s">
        <v>61</v>
      </c>
      <c r="E29" s="25" t="s">
        <v>62</v>
      </c>
      <c r="F29" s="24" t="s">
        <v>30</v>
      </c>
      <c r="G29" s="27">
        <v>7</v>
      </c>
      <c r="H29" s="30">
        <v>3751</v>
      </c>
      <c r="I29" s="26">
        <v>40135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67</v>
      </c>
      <c r="C30" s="24" t="s">
        <v>27</v>
      </c>
      <c r="D30" s="24" t="s">
        <v>68</v>
      </c>
      <c r="E30" s="25" t="s">
        <v>69</v>
      </c>
      <c r="F30" s="24" t="s">
        <v>30</v>
      </c>
      <c r="G30" s="27">
        <v>4</v>
      </c>
      <c r="H30" s="30">
        <v>1110.68</v>
      </c>
      <c r="I30" s="26">
        <v>39909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4">
        <f t="shared" si="0"/>
        <v>20</v>
      </c>
      <c r="B31" s="24" t="s">
        <v>63</v>
      </c>
      <c r="C31" s="24" t="s">
        <v>27</v>
      </c>
      <c r="D31" s="24" t="s">
        <v>70</v>
      </c>
      <c r="E31" s="25" t="s">
        <v>71</v>
      </c>
      <c r="F31" s="24" t="s">
        <v>30</v>
      </c>
      <c r="G31" s="27">
        <v>2</v>
      </c>
      <c r="H31" s="30">
        <v>1334.18</v>
      </c>
      <c r="I31" s="26">
        <v>43436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8.75" customHeight="1" x14ac:dyDescent="0.2">
      <c r="A32" s="24"/>
      <c r="B32" s="56" t="s">
        <v>21</v>
      </c>
      <c r="C32" s="24"/>
      <c r="D32" s="24"/>
      <c r="E32" s="25"/>
      <c r="F32" s="57"/>
      <c r="G32" s="57">
        <f>SUM(G12:G31)</f>
        <v>100</v>
      </c>
      <c r="H32" s="58"/>
      <c r="I32" s="26"/>
      <c r="J32" s="29"/>
      <c r="K32" s="21"/>
      <c r="L32" s="21"/>
      <c r="M32" s="21"/>
      <c r="N32" s="21"/>
      <c r="O32" s="21"/>
      <c r="P32" s="21"/>
      <c r="Q32" s="21"/>
    </row>
    <row r="33" spans="1:17" s="4" customFormat="1" x14ac:dyDescent="0.25">
      <c r="A33" s="36"/>
      <c r="B33" s="37"/>
      <c r="C33" s="37"/>
      <c r="D33" s="37"/>
      <c r="E33" s="37"/>
      <c r="F33" s="37"/>
      <c r="G33" s="37"/>
      <c r="H33" s="37"/>
      <c r="I33" s="38"/>
      <c r="J33" s="12"/>
      <c r="K33" s="22"/>
      <c r="L33" s="12"/>
      <c r="M33" s="12"/>
      <c r="N33" s="12"/>
      <c r="O33" s="12"/>
      <c r="P33" s="12"/>
      <c r="Q33" s="12"/>
    </row>
    <row r="34" spans="1:17" s="4" customFormat="1" ht="92.25" customHeight="1" x14ac:dyDescent="0.25">
      <c r="A34" s="32" t="s">
        <v>7</v>
      </c>
      <c r="B34" s="33"/>
      <c r="C34" s="33"/>
      <c r="D34" s="33"/>
      <c r="E34" s="34"/>
      <c r="F34" s="45" t="s">
        <v>13</v>
      </c>
      <c r="G34" s="45"/>
      <c r="H34" s="45"/>
      <c r="I34" s="45"/>
      <c r="J34" s="12"/>
      <c r="K34" s="12"/>
      <c r="L34" s="12"/>
      <c r="M34" s="12"/>
      <c r="N34" s="12"/>
      <c r="O34" s="12"/>
      <c r="P34" s="12"/>
      <c r="Q34" s="12"/>
    </row>
    <row r="35" spans="1:17" s="4" customFormat="1" ht="15.75" customHeight="1" x14ac:dyDescent="0.25">
      <c r="A35" s="32" t="s">
        <v>8</v>
      </c>
      <c r="B35" s="33"/>
      <c r="C35" s="33"/>
      <c r="D35" s="33"/>
      <c r="E35" s="34"/>
      <c r="F35" s="35" t="s">
        <v>12</v>
      </c>
      <c r="G35" s="35"/>
      <c r="H35" s="35"/>
      <c r="I35" s="35"/>
      <c r="Q35" s="12"/>
    </row>
    <row r="36" spans="1:17" s="4" customFormat="1" ht="33.75" customHeight="1" x14ac:dyDescent="0.25">
      <c r="A36" s="32" t="s">
        <v>14</v>
      </c>
      <c r="B36" s="33"/>
      <c r="C36" s="33"/>
      <c r="D36" s="33"/>
      <c r="E36" s="34"/>
      <c r="F36" s="35" t="s">
        <v>11</v>
      </c>
      <c r="G36" s="35"/>
      <c r="H36" s="35"/>
      <c r="I36" s="35"/>
      <c r="Q36" s="12"/>
    </row>
    <row r="37" spans="1:17" ht="121.5" customHeight="1" x14ac:dyDescent="0.25">
      <c r="A37" s="39" t="s">
        <v>16</v>
      </c>
      <c r="B37" s="40"/>
      <c r="C37" s="40"/>
      <c r="D37" s="40"/>
      <c r="E37" s="41"/>
      <c r="F37" s="42" t="s">
        <v>17</v>
      </c>
      <c r="G37" s="42"/>
      <c r="H37" s="42"/>
      <c r="I37" s="42"/>
    </row>
    <row r="38" spans="1:17" ht="43.5" customHeight="1" x14ac:dyDescent="0.3">
      <c r="A38" s="31"/>
      <c r="B38" s="31"/>
      <c r="C38" s="31"/>
      <c r="D38" s="31"/>
      <c r="E38" s="31"/>
      <c r="F38" s="43"/>
      <c r="G38" s="43"/>
      <c r="H38" s="43"/>
      <c r="I38" s="43"/>
      <c r="J38" s="5"/>
      <c r="K38" s="5"/>
      <c r="L38" s="5"/>
      <c r="M38" s="5"/>
      <c r="N38" s="5"/>
      <c r="O38" s="5"/>
      <c r="P38" s="5"/>
      <c r="Q38" s="5"/>
    </row>
    <row r="41" spans="1:17" ht="15.75" x14ac:dyDescent="0.25">
      <c r="A41" s="23"/>
      <c r="B41" s="23"/>
    </row>
    <row r="42" spans="1:17" ht="15.75" x14ac:dyDescent="0.25">
      <c r="A42" s="23"/>
      <c r="B42" s="23"/>
    </row>
  </sheetData>
  <mergeCells count="19">
    <mergeCell ref="H1:I1"/>
    <mergeCell ref="A34:E34"/>
    <mergeCell ref="F34:I34"/>
    <mergeCell ref="A8:I8"/>
    <mergeCell ref="A2:I2"/>
    <mergeCell ref="A3:I3"/>
    <mergeCell ref="A4:I4"/>
    <mergeCell ref="A5:I5"/>
    <mergeCell ref="A6:I6"/>
    <mergeCell ref="A7:I7"/>
    <mergeCell ref="A38:E38"/>
    <mergeCell ref="A36:E36"/>
    <mergeCell ref="F36:I36"/>
    <mergeCell ref="A33:I33"/>
    <mergeCell ref="A35:E35"/>
    <mergeCell ref="F35:I35"/>
    <mergeCell ref="A37:E37"/>
    <mergeCell ref="F37:I37"/>
    <mergeCell ref="F38:I3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2025-04-09T03:04:58Z</cp:lastPrinted>
  <dcterms:created xsi:type="dcterms:W3CDTF">2016-09-16T10:27:35Z</dcterms:created>
  <dcterms:modified xsi:type="dcterms:W3CDTF">2025-04-09T03:05:14Z</dcterms:modified>
</cp:coreProperties>
</file>